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2" i="1" l="1"/>
  <c r="L158" i="1" l="1"/>
  <c r="L159" i="1"/>
  <c r="L160" i="1"/>
  <c r="L161" i="1"/>
  <c r="L155" i="1"/>
  <c r="L156" i="1"/>
  <c r="L157" i="1"/>
  <c r="L152" i="1"/>
  <c r="L148" i="1"/>
  <c r="L147" i="1"/>
  <c r="L143" i="1"/>
  <c r="L142" i="1"/>
  <c r="L141" i="1"/>
  <c r="L138" i="1"/>
  <c r="L135" i="1"/>
  <c r="L132" i="1"/>
  <c r="L126" i="1"/>
  <c r="L121" i="1"/>
  <c r="L116" i="1"/>
  <c r="L115" i="1"/>
  <c r="L110" i="1"/>
  <c r="L103" i="1"/>
  <c r="L104" i="1"/>
  <c r="L108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5" i="1"/>
  <c r="I156" i="1"/>
  <c r="I157" i="1"/>
  <c r="I158" i="1"/>
  <c r="I159" i="1"/>
  <c r="I160" i="1"/>
  <c r="I161" i="1"/>
  <c r="I152" i="1"/>
  <c r="I148" i="1"/>
  <c r="I147" i="1"/>
  <c r="I143" i="1"/>
  <c r="I142" i="1"/>
  <c r="I141" i="1"/>
  <c r="I138" i="1"/>
  <c r="I135" i="1"/>
  <c r="I132" i="1"/>
  <c r="I126" i="1"/>
  <c r="I121" i="1"/>
  <c r="I116" i="1"/>
  <c r="I115" i="1"/>
  <c r="I110" i="1"/>
  <c r="I100" i="1"/>
  <c r="I101" i="1"/>
  <c r="I102" i="1"/>
  <c r="I103" i="1"/>
  <c r="I104" i="1"/>
  <c r="I108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9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8" i="1"/>
  <c r="O110" i="1"/>
  <c r="O114" i="1"/>
  <c r="O115" i="1"/>
  <c r="O116" i="1"/>
  <c r="O121" i="1"/>
  <c r="O124" i="1"/>
  <c r="O125" i="1"/>
  <c r="O126" i="1"/>
  <c r="O132" i="1"/>
  <c r="O135" i="1"/>
  <c r="O138" i="1"/>
  <c r="O141" i="1"/>
  <c r="O142" i="1"/>
  <c r="O143" i="1"/>
  <c r="O147" i="1"/>
  <c r="O148" i="1"/>
  <c r="O152" i="1"/>
  <c r="O155" i="1"/>
  <c r="O156" i="1"/>
  <c r="O157" i="1"/>
  <c r="O158" i="1"/>
  <c r="O159" i="1"/>
  <c r="O160" i="1"/>
  <c r="O161" i="1"/>
  <c r="O109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4" i="1" l="1"/>
  <c r="J154" i="1"/>
  <c r="K154" i="1"/>
  <c r="K153" i="1" s="1"/>
  <c r="M154" i="1"/>
  <c r="G154" i="1"/>
  <c r="G153" i="1" s="1"/>
  <c r="L154" i="1" l="1"/>
  <c r="J153" i="1"/>
  <c r="L153" i="1" s="1"/>
  <c r="O154" i="1"/>
  <c r="M153" i="1"/>
  <c r="O153" i="1" s="1"/>
  <c r="I154" i="1"/>
  <c r="H153" i="1"/>
  <c r="I153" i="1" s="1"/>
  <c r="H109" i="1"/>
  <c r="J109" i="1"/>
  <c r="K109" i="1"/>
  <c r="M109" i="1"/>
  <c r="G109" i="1"/>
  <c r="L109" i="1" l="1"/>
  <c r="I109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4" i="1"/>
  <c r="F153" i="1" s="1"/>
  <c r="F99" i="1" l="1"/>
  <c r="F84" i="1" s="1"/>
  <c r="K81" i="1" l="1"/>
  <c r="N99" i="1"/>
  <c r="N81" i="1"/>
  <c r="H81" i="1"/>
  <c r="N80" i="1" l="1"/>
  <c r="O99" i="1"/>
  <c r="O84" i="1" s="1"/>
  <c r="H80" i="1"/>
  <c r="H163" i="1" s="1"/>
  <c r="G81" i="1"/>
  <c r="I81" i="1" s="1"/>
  <c r="J81" i="1"/>
  <c r="L81" i="1" s="1"/>
  <c r="M81" i="1"/>
  <c r="O81" i="1" s="1"/>
  <c r="K80" i="1"/>
  <c r="K163" i="1" s="1"/>
  <c r="N163" i="1" l="1"/>
  <c r="G80" i="1"/>
  <c r="G163" i="1" s="1"/>
  <c r="F109" i="1"/>
  <c r="I80" i="1" l="1"/>
  <c r="I163" i="1" s="1"/>
  <c r="F81" i="1"/>
  <c r="F80" i="1" s="1"/>
  <c r="F163" i="1" s="1"/>
  <c r="M80" i="1" l="1"/>
  <c r="J80" i="1"/>
  <c r="J163" i="1" l="1"/>
  <c r="L163" i="1" s="1"/>
  <c r="L80" i="1"/>
  <c r="M163" i="1"/>
  <c r="O80" i="1"/>
  <c r="O163" i="1" s="1"/>
  <c r="G166" i="1"/>
</calcChain>
</file>

<file path=xl/sharedStrings.xml><?xml version="1.0" encoding="utf-8"?>
<sst xmlns="http://schemas.openxmlformats.org/spreadsheetml/2006/main" count="249" uniqueCount="218">
  <si>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</si>
  <si>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</si>
  <si>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</si>
  <si>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</si>
  <si>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</si>
  <si>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</si>
  <si>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</si>
  <si>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</si>
  <si>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</si>
  <si>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</si>
  <si>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</si>
  <si>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</si>
  <si>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</si>
  <si>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</si>
  <si>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</si>
  <si>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</si>
  <si>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</si>
  <si>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</si>
  <si>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</si>
  <si>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</si>
  <si>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</si>
  <si>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</si>
  <si>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</si>
  <si>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</si>
  <si>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</si>
  <si>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</si>
  <si>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</si>
  <si>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</si>
  <si>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</si>
  <si>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</si>
  <si>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</si>
  <si>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</si>
  <si>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</si>
  <si>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</si>
  <si>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</si>
  <si>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</si>
  <si>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</si>
  <si>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</si>
  <si>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</si>
  <si>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</si>
  <si>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</si>
  <si>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</si>
  <si>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</si>
  <si>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</si>
  <si>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</si>
  <si>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</si>
  <si>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</si>
  <si>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</si>
  <si>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</si>
  <si>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</si>
  <si>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</si>
  <si>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</si>
  <si>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</si>
  <si>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</si>
  <si>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</si>
  <si>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</si>
  <si>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</si>
  <si>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</si>
  <si>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</si>
  <si>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</si>
  <si>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</si>
  <si>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</si>
  <si>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</si>
  <si>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</si>
  <si>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</si>
  <si>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</si>
  <si>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</si>
  <si>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</si>
  <si>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</si>
  <si>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</si>
  <si>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</si>
  <si>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</si>
  <si>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</si>
  <si>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</si>
  <si>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</si>
  <si>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</si>
  <si>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</si>
  <si>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</si>
  <si>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</si>
  <si>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</si>
  <si>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</si>
  <si>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</si>
  <si>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</si>
  <si>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</si>
  <si>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</si>
  <si>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</si>
  <si>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</si>
  <si>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</si>
  <si>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</si>
  <si>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</si>
  <si>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</si>
  <si>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</si>
  <si>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</si>
  <si>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</si>
  <si>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</si>
  <si>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</si>
  <si>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</si>
  <si>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</si>
  <si>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</si>
  <si>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</si>
  <si>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</si>
  <si>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</si>
  <si>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</si>
  <si>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</si>
  <si>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</si>
  <si>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</si>
  <si>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</si>
  <si>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</si>
  <si>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</si>
  <si>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</si>
  <si>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</si>
  <si>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</si>
  <si>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</si>
  <si>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</si>
  <si>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</si>
  <si>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</si>
  <si>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</si>
  <si>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</si>
  <si>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</si>
  <si>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</si>
  <si>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</si>
  <si>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</si>
  <si>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</si>
  <si>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</si>
  <si>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</si>
  <si>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</si>
  <si>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</si>
  <si>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</si>
  <si>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</si>
  <si>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</si>
  <si>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</si>
  <si>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</si>
  <si>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</si>
  <si>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</si>
  <si>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</si>
  <si>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</si>
  <si>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</si>
  <si>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</si>
  <si>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</si>
  <si>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</si>
  <si>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</si>
  <si>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</si>
  <si>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</si>
  <si>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</si>
  <si>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</si>
  <si>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</si>
  <si>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</si>
  <si>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</si>
  <si>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</si>
  <si>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</si>
  <si>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</si>
  <si>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</si>
  <si>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</si>
  <si>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</si>
  <si>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</si>
  <si>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</si>
  <si>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</si>
  <si>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</si>
  <si>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</si>
  <si>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</si>
  <si>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</si>
  <si>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</si>
  <si>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</si>
  <si>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</si>
  <si>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</si>
  <si>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</si>
  <si>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</si>
  <si>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</si>
  <si>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</si>
  <si>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</si>
  <si>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</si>
  <si>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</si>
  <si>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</si>
  <si>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</si>
  <si>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</si>
  <si>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</si>
  <si>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</si>
  <si>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</si>
  <si>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</si>
  <si>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</si>
  <si>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</si>
  <si>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</si>
  <si>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</si>
  <si>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</si>
  <si>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</si>
  <si>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</si>
  <si>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</si>
  <si>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</si>
  <si>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</si>
  <si>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</si>
  <si>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</si>
  <si>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</si>
  <si>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</si>
  <si>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</si>
  <si>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</si>
  <si>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</si>
  <si>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</si>
  <si>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</si>
  <si>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Изменения на 2022 год (+,-)</t>
  </si>
  <si>
    <t>сумма изменений на 2023 год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</si>
  <si>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</si>
  <si>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</si>
  <si>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</si>
  <si>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</si>
  <si>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</si>
  <si>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</si>
  <si>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</si>
  <si>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</si>
  <si>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</si>
  <si>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</si>
  <si>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</si>
  <si>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</si>
  <si>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</si>
  <si>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</si>
  <si>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</si>
  <si>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 xml:space="preserve"> Приложение №1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</si>
  <si>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рублей</t>
  </si>
  <si>
    <t xml:space="preserve"> ДОХОДЫ  БЮДЖЕТА ПОЧЕПСКОГО МУНИЦИПАЛЬНОГО РАЙОНА БРЯНСКОЙ ОБЛАСТИ НА 2021 ГОД И ПЛАНОВЫЙ ПЕРИОД 2022 И 2023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</si>
</sst>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tabSelected="1" topLeftCell="D1" zoomScale="80" zoomScaleNormal="80" workbookViewId="0">
      <selection activeCell="T20" sqref="T2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19.5703125" hidden="1" customWidth="1"/>
    <col min="7" max="7" width="20.42578125" hidden="1" customWidth="1"/>
    <col min="8" max="8" width="20" hidden="1" customWidth="1"/>
    <col min="9" max="9" width="21.85546875" customWidth="1"/>
    <col min="10" max="10" width="0.140625" customWidth="1"/>
    <col min="11" max="11" width="19.42578125" hidden="1" customWidth="1"/>
    <col min="12" max="12" width="21.140625" style="1" customWidth="1"/>
    <col min="13" max="13" width="17.7109375" style="1" hidden="1" customWidth="1"/>
    <col min="14" max="14" width="19.140625" style="1" hidden="1" customWidth="1"/>
    <col min="15" max="15" width="19.140625" customWidth="1"/>
  </cols>
  <sheetData>
    <row r="1" spans="4:16" ht="15.75" customHeight="1" x14ac:dyDescent="0.25">
      <c r="E1" s="165"/>
      <c r="F1" s="165"/>
      <c r="G1" s="165"/>
      <c r="H1" s="165"/>
      <c r="I1" s="165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166"/>
      <c r="F8" s="166"/>
      <c r="G8" s="166"/>
      <c r="H8" s="166"/>
      <c r="I8" s="166"/>
      <c r="J8" s="132"/>
      <c r="K8" s="132"/>
    </row>
    <row r="9" spans="4:16" x14ac:dyDescent="0.25">
      <c r="E9" s="171"/>
      <c r="F9" s="171"/>
      <c r="G9" s="171"/>
      <c r="H9" s="171"/>
      <c r="I9" s="171"/>
      <c r="J9" s="171"/>
      <c r="K9" s="171"/>
      <c r="L9" s="171"/>
      <c r="M9" s="171"/>
      <c r="N9" s="28"/>
    </row>
    <row r="10" spans="4:16" ht="9.75" customHeight="1" x14ac:dyDescent="0.25">
      <c r="E10" s="167"/>
      <c r="F10" s="167"/>
      <c r="G10" s="167"/>
      <c r="H10" s="167"/>
      <c r="I10" s="167"/>
      <c r="J10" s="167"/>
      <c r="K10" s="167"/>
      <c r="L10" s="167"/>
      <c r="M10" s="167"/>
      <c r="N10" s="28"/>
    </row>
    <row r="11" spans="4:16" x14ac:dyDescent="0.25">
      <c r="E11" s="165" t="s">
        <v>215</v>
      </c>
      <c r="F11" s="165"/>
      <c r="G11" s="165"/>
      <c r="H11" s="165"/>
      <c r="I11" s="165"/>
      <c r="J11" s="165"/>
      <c r="K11" s="165"/>
      <c r="L11" s="165"/>
      <c r="M11" s="165"/>
      <c r="N11" s="28"/>
    </row>
    <row r="12" spans="4:16" ht="36.75" customHeight="1" x14ac:dyDescent="0.25">
      <c r="E12" s="165"/>
      <c r="F12" s="165"/>
      <c r="G12" s="165"/>
      <c r="H12" s="165"/>
      <c r="I12" s="165"/>
      <c r="J12" s="165"/>
      <c r="K12" s="165"/>
      <c r="L12" s="165"/>
      <c r="M12" s="165"/>
      <c r="N12" s="28"/>
    </row>
    <row r="13" spans="4:16" ht="42.75" customHeight="1" x14ac:dyDescent="0.25">
      <c r="D13" s="175" t="s">
        <v>217</v>
      </c>
      <c r="E13" s="175"/>
      <c r="F13" s="175"/>
      <c r="G13" s="175"/>
      <c r="H13" s="175"/>
      <c r="I13" s="175"/>
      <c r="J13" s="175"/>
      <c r="K13" s="175"/>
      <c r="L13" s="175"/>
      <c r="M13" s="175"/>
      <c r="N13" s="27"/>
    </row>
    <row r="14" spans="4:16" ht="21" customHeight="1" x14ac:dyDescent="0.25">
      <c r="N14" s="1" t="s">
        <v>203</v>
      </c>
      <c r="O14" t="s">
        <v>216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197</v>
      </c>
      <c r="I15" s="114" t="s">
        <v>137</v>
      </c>
      <c r="J15" s="2" t="s">
        <v>172</v>
      </c>
      <c r="K15" s="115" t="s">
        <v>198</v>
      </c>
      <c r="L15" s="114" t="s">
        <v>172</v>
      </c>
      <c r="M15" s="2" t="s">
        <v>173</v>
      </c>
      <c r="N15" s="115" t="s">
        <v>199</v>
      </c>
      <c r="O15" s="114" t="s">
        <v>173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175554810</v>
      </c>
      <c r="H16" s="108">
        <f>H17+H23+H29+H36+H39+H48+H54+H57+H62+H65+H78</f>
        <v>12228664</v>
      </c>
      <c r="I16" s="108">
        <f>G16+H16</f>
        <v>187783474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9">
        <f t="shared" ref="H32:M32" si="9">H33</f>
        <v>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29"/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29"/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210</v>
      </c>
      <c r="E46" s="139" t="s">
        <v>211</v>
      </c>
      <c r="F46" s="109"/>
      <c r="G46" s="108">
        <f>G47</f>
        <v>135000</v>
      </c>
      <c r="H46" s="108">
        <f>H47</f>
        <v>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208</v>
      </c>
      <c r="E47" s="139" t="s">
        <v>209</v>
      </c>
      <c r="F47" s="109"/>
      <c r="G47" s="108">
        <v>135000</v>
      </c>
      <c r="H47" s="109"/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172" t="s">
        <v>56</v>
      </c>
      <c r="E50" s="168" t="s">
        <v>21</v>
      </c>
      <c r="F50" s="173">
        <v>264000</v>
      </c>
      <c r="G50" s="161">
        <v>660000</v>
      </c>
      <c r="H50" s="158"/>
      <c r="I50" s="169">
        <f t="shared" si="1"/>
        <v>660000</v>
      </c>
      <c r="J50" s="161">
        <v>668000</v>
      </c>
      <c r="K50" s="163"/>
      <c r="L50" s="176">
        <f>J50+K50</f>
        <v>668000</v>
      </c>
      <c r="M50" s="161">
        <v>668000</v>
      </c>
      <c r="N50" s="152"/>
      <c r="O50" s="105">
        <f t="shared" si="3"/>
        <v>668000</v>
      </c>
    </row>
    <row r="51" spans="4:15" x14ac:dyDescent="0.25">
      <c r="D51" s="172"/>
      <c r="E51" s="168"/>
      <c r="F51" s="174"/>
      <c r="G51" s="162"/>
      <c r="H51" s="160"/>
      <c r="I51" s="170"/>
      <c r="J51" s="162"/>
      <c r="K51" s="164"/>
      <c r="L51" s="177"/>
      <c r="M51" s="162"/>
      <c r="N51" s="154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1162810</v>
      </c>
      <c r="H57" s="19">
        <f t="shared" ref="H57:M58" si="21">H58</f>
        <v>12228664</v>
      </c>
      <c r="I57" s="110">
        <f t="shared" si="18"/>
        <v>13391474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1162810</v>
      </c>
      <c r="H58" s="19">
        <f t="shared" si="21"/>
        <v>12228664</v>
      </c>
      <c r="I58" s="110">
        <f t="shared" si="18"/>
        <v>13391474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1162810</v>
      </c>
      <c r="H59" s="19">
        <f t="shared" ref="H59:M59" si="22">H60+H61</f>
        <v>12228664</v>
      </c>
      <c r="I59" s="110">
        <f t="shared" si="18"/>
        <v>13391474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1055810</v>
      </c>
      <c r="H60" s="29">
        <v>12228664</v>
      </c>
      <c r="I60" s="110">
        <f t="shared" si="18"/>
        <v>13284474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172" t="s">
        <v>62</v>
      </c>
      <c r="E63" s="168" t="s">
        <v>28</v>
      </c>
      <c r="F63" s="173"/>
      <c r="G63" s="161">
        <f t="shared" si="23"/>
        <v>0</v>
      </c>
      <c r="H63" s="158"/>
      <c r="I63" s="155">
        <f t="shared" si="18"/>
        <v>0</v>
      </c>
      <c r="J63" s="169">
        <f t="shared" si="24"/>
        <v>0</v>
      </c>
      <c r="K63" s="163"/>
      <c r="L63" s="176"/>
      <c r="M63" s="169">
        <f t="shared" si="25"/>
        <v>0</v>
      </c>
      <c r="N63" s="152"/>
      <c r="O63" s="105">
        <f t="shared" si="3"/>
        <v>0</v>
      </c>
    </row>
    <row r="64" spans="4:15" x14ac:dyDescent="0.25">
      <c r="D64" s="172"/>
      <c r="E64" s="168"/>
      <c r="F64" s="174"/>
      <c r="G64" s="162"/>
      <c r="H64" s="160"/>
      <c r="I64" s="157"/>
      <c r="J64" s="170"/>
      <c r="K64" s="164"/>
      <c r="L64" s="177"/>
      <c r="M64" s="170"/>
      <c r="N64" s="154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09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09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SUM(F81+F84+F109+F153)</f>
        <v>#REF!</v>
      </c>
      <c r="G80" s="124">
        <f t="shared" si="32"/>
        <v>851054446.01999998</v>
      </c>
      <c r="H80" s="124">
        <f t="shared" si="32"/>
        <v>549450</v>
      </c>
      <c r="I80" s="125">
        <f t="shared" si="28"/>
        <v>851603896.01999998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503482105.41000003</v>
      </c>
      <c r="N80" s="124">
        <f t="shared" si="32"/>
        <v>0</v>
      </c>
      <c r="O80" s="126">
        <f t="shared" si="3"/>
        <v>503482105.41000003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116217967</v>
      </c>
      <c r="H81" s="124">
        <f t="shared" si="33"/>
        <v>0</v>
      </c>
      <c r="I81" s="125">
        <f t="shared" si="28"/>
        <v>116217967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12961967</v>
      </c>
      <c r="H83" s="109"/>
      <c r="I83" s="109">
        <f t="shared" si="28"/>
        <v>12961967</v>
      </c>
      <c r="J83" s="29"/>
      <c r="K83" s="21"/>
      <c r="L83" s="108">
        <f t="shared" si="29"/>
        <v>0</v>
      </c>
      <c r="M83" s="29"/>
      <c r="N83" s="14"/>
      <c r="O83" s="105">
        <f t="shared" ref="O83:O152" si="34">M83+N83</f>
        <v>0</v>
      </c>
    </row>
    <row r="84" spans="4:15" x14ac:dyDescent="0.25">
      <c r="D84" s="122" t="s">
        <v>130</v>
      </c>
      <c r="E84" s="123" t="s">
        <v>32</v>
      </c>
      <c r="F84" s="124" t="e">
        <f>F99+#REF!+#REF!+#REF!+#REF!+#REF!+#REF!+#REF!</f>
        <v>#REF!</v>
      </c>
      <c r="G84" s="124">
        <f>G85+G86+G87+G88+G90+G92+G94+G96+G98+G99+G97+G95+G93+G91</f>
        <v>350253238.5</v>
      </c>
      <c r="H84" s="124">
        <f>H85+H86+H87+H88+H90+H92+H94+H96+H98+H99+H97+H95+H93+H91</f>
        <v>549450</v>
      </c>
      <c r="I84" s="124">
        <f>I85+I86+I87+I88+I90+I92+I94+I96+I98+I99+I97+I95+I93+I91</f>
        <v>350802688.5</v>
      </c>
      <c r="J84" s="124">
        <f t="shared" ref="J84:K84" si="35">J85+J86+J87+J88+J90+J92+J94+J96+J98+J99+J97+J95</f>
        <v>53306045.170000002</v>
      </c>
      <c r="K84" s="124">
        <f t="shared" si="35"/>
        <v>0</v>
      </c>
      <c r="L84" s="125">
        <f t="shared" si="29"/>
        <v>53306045.170000002</v>
      </c>
      <c r="M84" s="124">
        <f>M85+M86+M87+M88+M90+M92+M94+M96+M98+M99+M97+M95+M89</f>
        <v>93297429</v>
      </c>
      <c r="N84" s="124">
        <f>N85+N86+N87+N88+N90+N92+N94+N96+N98+N99+N97+N95+N89</f>
        <v>0</v>
      </c>
      <c r="O84" s="124">
        <f>O85+O86+O87+O88+O90+O92+O94+O96+O98+O99+O97+O95+O89</f>
        <v>93297429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x14ac:dyDescent="0.25">
      <c r="D87" s="95" t="s">
        <v>148</v>
      </c>
      <c r="E87" s="118" t="s">
        <v>141</v>
      </c>
      <c r="F87" s="107"/>
      <c r="G87" s="106">
        <v>2448813.56</v>
      </c>
      <c r="H87" s="145"/>
      <c r="I87" s="116">
        <f t="shared" si="28"/>
        <v>2448813.56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x14ac:dyDescent="0.25">
      <c r="D88" s="81" t="s">
        <v>148</v>
      </c>
      <c r="E88" s="67" t="s">
        <v>147</v>
      </c>
      <c r="F88" s="38"/>
      <c r="G88" s="55">
        <v>4342642.5</v>
      </c>
      <c r="H88" s="145"/>
      <c r="I88" s="109">
        <f t="shared" si="28"/>
        <v>4342642.5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50" customHeight="1" x14ac:dyDescent="0.25">
      <c r="D89" s="144" t="s">
        <v>148</v>
      </c>
      <c r="E89" s="67" t="s">
        <v>213</v>
      </c>
      <c r="F89" s="111"/>
      <c r="G89" s="143"/>
      <c r="H89" s="143"/>
      <c r="I89" s="109"/>
      <c r="J89" s="143"/>
      <c r="K89" s="143"/>
      <c r="L89" s="116"/>
      <c r="M89" s="143">
        <v>7040088</v>
      </c>
      <c r="N89" s="146"/>
      <c r="O89" s="105">
        <f t="shared" si="34"/>
        <v>7040088</v>
      </c>
    </row>
    <row r="90" spans="4:15" ht="120" x14ac:dyDescent="0.25">
      <c r="D90" s="81" t="s">
        <v>155</v>
      </c>
      <c r="E90" s="67" t="s">
        <v>146</v>
      </c>
      <c r="F90" s="38"/>
      <c r="G90" s="55">
        <v>18091823.199999999</v>
      </c>
      <c r="H90" s="55"/>
      <c r="I90" s="109">
        <f t="shared" si="28"/>
        <v>18091823.199999999</v>
      </c>
      <c r="J90" s="55">
        <v>2744919</v>
      </c>
      <c r="K90" s="37"/>
      <c r="L90" s="116">
        <f t="shared" si="29"/>
        <v>2744919</v>
      </c>
      <c r="M90" s="37">
        <v>4355724</v>
      </c>
      <c r="N90" s="16"/>
      <c r="O90" s="105">
        <f t="shared" si="34"/>
        <v>4355724</v>
      </c>
    </row>
    <row r="91" spans="4:15" ht="75" x14ac:dyDescent="0.25">
      <c r="D91" s="138" t="s">
        <v>206</v>
      </c>
      <c r="E91" s="67" t="s">
        <v>207</v>
      </c>
      <c r="F91" s="111"/>
      <c r="G91" s="137">
        <v>2911112.8</v>
      </c>
      <c r="H91" s="137"/>
      <c r="I91" s="109">
        <f t="shared" si="28"/>
        <v>2911112.8</v>
      </c>
      <c r="J91" s="137"/>
      <c r="K91" s="137"/>
      <c r="L91" s="116"/>
      <c r="M91" s="137"/>
      <c r="N91" s="107"/>
      <c r="O91" s="105"/>
    </row>
    <row r="92" spans="4:15" ht="120" x14ac:dyDescent="0.25">
      <c r="D92" s="81" t="s">
        <v>157</v>
      </c>
      <c r="E92" s="67" t="s">
        <v>153</v>
      </c>
      <c r="F92" s="38"/>
      <c r="G92" s="55">
        <v>2427011</v>
      </c>
      <c r="H92" s="55"/>
      <c r="I92" s="109">
        <f t="shared" si="28"/>
        <v>2427011</v>
      </c>
      <c r="J92" s="55"/>
      <c r="K92" s="37"/>
      <c r="L92" s="116">
        <f t="shared" si="29"/>
        <v>0</v>
      </c>
      <c r="M92" s="37"/>
      <c r="N92" s="16"/>
      <c r="O92" s="105">
        <f t="shared" si="34"/>
        <v>0</v>
      </c>
    </row>
    <row r="93" spans="4:15" ht="60" x14ac:dyDescent="0.25">
      <c r="D93" s="136" t="s">
        <v>204</v>
      </c>
      <c r="E93" s="67" t="s">
        <v>205</v>
      </c>
      <c r="F93" s="111"/>
      <c r="G93" s="130">
        <v>54348</v>
      </c>
      <c r="H93" s="130"/>
      <c r="I93" s="109">
        <f t="shared" si="28"/>
        <v>54348</v>
      </c>
      <c r="J93" s="130"/>
      <c r="K93" s="130"/>
      <c r="L93" s="116"/>
      <c r="M93" s="130"/>
      <c r="N93" s="107"/>
      <c r="O93" s="105"/>
    </row>
    <row r="94" spans="4:15" ht="105" x14ac:dyDescent="0.25">
      <c r="D94" s="95" t="s">
        <v>158</v>
      </c>
      <c r="E94" s="118" t="s">
        <v>142</v>
      </c>
      <c r="F94" s="107"/>
      <c r="G94" s="106">
        <v>7444138.8300000001</v>
      </c>
      <c r="H94" s="106"/>
      <c r="I94" s="116">
        <f t="shared" si="28"/>
        <v>7444138.8300000001</v>
      </c>
      <c r="J94" s="106">
        <v>31250407.170000002</v>
      </c>
      <c r="K94" s="106"/>
      <c r="L94" s="116">
        <f t="shared" si="29"/>
        <v>31250407.170000002</v>
      </c>
      <c r="M94" s="106">
        <v>29403000</v>
      </c>
      <c r="N94" s="16"/>
      <c r="O94" s="105">
        <f t="shared" si="34"/>
        <v>29403000</v>
      </c>
    </row>
    <row r="95" spans="4:15" ht="90" x14ac:dyDescent="0.25">
      <c r="D95" s="95" t="s">
        <v>193</v>
      </c>
      <c r="E95" s="118" t="s">
        <v>194</v>
      </c>
      <c r="F95" s="107"/>
      <c r="G95" s="106">
        <v>10940576</v>
      </c>
      <c r="H95" s="106"/>
      <c r="I95" s="116">
        <f t="shared" si="28"/>
        <v>10940576</v>
      </c>
      <c r="J95" s="106">
        <v>11114081</v>
      </c>
      <c r="K95" s="106"/>
      <c r="L95" s="116">
        <f t="shared" si="29"/>
        <v>11114081</v>
      </c>
      <c r="M95" s="106">
        <v>11462831</v>
      </c>
      <c r="N95" s="16"/>
      <c r="O95" s="105">
        <f t="shared" si="34"/>
        <v>11462831</v>
      </c>
    </row>
    <row r="96" spans="4:15" ht="90" x14ac:dyDescent="0.25">
      <c r="D96" s="95" t="s">
        <v>154</v>
      </c>
      <c r="E96" s="118" t="s">
        <v>143</v>
      </c>
      <c r="F96" s="107"/>
      <c r="G96" s="106"/>
      <c r="H96" s="106"/>
      <c r="I96" s="116">
        <f t="shared" si="28"/>
        <v>0</v>
      </c>
      <c r="J96" s="106"/>
      <c r="K96" s="106"/>
      <c r="L96" s="116">
        <f t="shared" si="29"/>
        <v>0</v>
      </c>
      <c r="M96" s="106">
        <v>1000000</v>
      </c>
      <c r="N96" s="16"/>
      <c r="O96" s="105">
        <f t="shared" si="34"/>
        <v>1000000</v>
      </c>
    </row>
    <row r="97" spans="4:15" ht="90" x14ac:dyDescent="0.25">
      <c r="D97" s="95" t="s">
        <v>154</v>
      </c>
      <c r="E97" s="67" t="s">
        <v>174</v>
      </c>
      <c r="F97" s="38"/>
      <c r="G97" s="63"/>
      <c r="H97" s="63"/>
      <c r="I97" s="109">
        <f t="shared" si="28"/>
        <v>0</v>
      </c>
      <c r="J97" s="143"/>
      <c r="K97" s="143"/>
      <c r="L97" s="116">
        <f t="shared" si="29"/>
        <v>0</v>
      </c>
      <c r="M97" s="63">
        <v>35851064</v>
      </c>
      <c r="N97" s="146"/>
      <c r="O97" s="105">
        <f t="shared" si="34"/>
        <v>35851064</v>
      </c>
    </row>
    <row r="98" spans="4:15" ht="90" x14ac:dyDescent="0.25">
      <c r="D98" s="81" t="s">
        <v>151</v>
      </c>
      <c r="E98" s="67" t="s">
        <v>152</v>
      </c>
      <c r="F98" s="38"/>
      <c r="G98" s="55">
        <v>414639</v>
      </c>
      <c r="H98" s="55"/>
      <c r="I98" s="109">
        <f t="shared" si="28"/>
        <v>414639</v>
      </c>
      <c r="J98" s="55">
        <v>414639</v>
      </c>
      <c r="K98" s="37"/>
      <c r="L98" s="117">
        <f t="shared" si="29"/>
        <v>414639</v>
      </c>
      <c r="M98" s="37">
        <v>414639</v>
      </c>
      <c r="N98" s="16"/>
      <c r="O98" s="105">
        <f t="shared" si="34"/>
        <v>414639</v>
      </c>
    </row>
    <row r="99" spans="4:15" ht="36" customHeight="1" x14ac:dyDescent="0.25">
      <c r="D99" s="122" t="s">
        <v>131</v>
      </c>
      <c r="E99" s="123" t="s">
        <v>94</v>
      </c>
      <c r="F99" s="124" t="e">
        <f>F108+#REF!+#REF!</f>
        <v>#REF!</v>
      </c>
      <c r="G99" s="124">
        <f t="shared" ref="G99:M99" si="36">SUM(G100:G108)</f>
        <v>15896880.300000001</v>
      </c>
      <c r="H99" s="124">
        <f t="shared" si="36"/>
        <v>549450</v>
      </c>
      <c r="I99" s="125">
        <f t="shared" si="28"/>
        <v>16446330.300000001</v>
      </c>
      <c r="J99" s="124">
        <f t="shared" si="36"/>
        <v>7781999</v>
      </c>
      <c r="K99" s="124">
        <f t="shared" si="36"/>
        <v>0</v>
      </c>
      <c r="L99" s="125">
        <f t="shared" si="29"/>
        <v>7781999</v>
      </c>
      <c r="M99" s="124">
        <f t="shared" si="36"/>
        <v>3770083</v>
      </c>
      <c r="N99" s="124">
        <f t="shared" ref="N99" si="37">N108</f>
        <v>0</v>
      </c>
      <c r="O99" s="126">
        <f t="shared" si="34"/>
        <v>3770083</v>
      </c>
    </row>
    <row r="100" spans="4:15" ht="75" x14ac:dyDescent="0.25">
      <c r="D100" s="81" t="s">
        <v>131</v>
      </c>
      <c r="E100" s="67" t="s">
        <v>149</v>
      </c>
      <c r="F100" s="38"/>
      <c r="G100" s="55">
        <v>600000</v>
      </c>
      <c r="H100" s="55"/>
      <c r="I100" s="109">
        <f t="shared" si="28"/>
        <v>600000</v>
      </c>
      <c r="J100" s="55"/>
      <c r="K100" s="37"/>
      <c r="L100" s="116">
        <f t="shared" si="29"/>
        <v>0</v>
      </c>
      <c r="M100" s="37"/>
      <c r="N100" s="16"/>
      <c r="O100" s="105">
        <f t="shared" si="34"/>
        <v>0</v>
      </c>
    </row>
    <row r="101" spans="4:15" ht="75" x14ac:dyDescent="0.25">
      <c r="D101" s="86" t="s">
        <v>131</v>
      </c>
      <c r="E101" s="67" t="s">
        <v>175</v>
      </c>
      <c r="F101" s="38"/>
      <c r="G101" s="63">
        <v>8023840</v>
      </c>
      <c r="H101" s="145"/>
      <c r="I101" s="109">
        <f t="shared" si="28"/>
        <v>8023840</v>
      </c>
      <c r="J101" s="63">
        <v>1293229</v>
      </c>
      <c r="K101" s="63"/>
      <c r="L101" s="116">
        <f t="shared" si="29"/>
        <v>1293229</v>
      </c>
      <c r="M101" s="63">
        <v>1449063</v>
      </c>
      <c r="N101" s="16"/>
      <c r="O101" s="105">
        <f t="shared" si="34"/>
        <v>1449063</v>
      </c>
    </row>
    <row r="102" spans="4:15" ht="60" x14ac:dyDescent="0.25">
      <c r="D102" s="95" t="s">
        <v>131</v>
      </c>
      <c r="E102" s="118" t="s">
        <v>176</v>
      </c>
      <c r="F102" s="107"/>
      <c r="G102" s="106">
        <v>811688.3</v>
      </c>
      <c r="H102" s="106"/>
      <c r="I102" s="116">
        <f t="shared" si="28"/>
        <v>811688.3</v>
      </c>
      <c r="J102" s="106">
        <v>781250</v>
      </c>
      <c r="K102" s="106"/>
      <c r="L102" s="116">
        <f t="shared" si="29"/>
        <v>781250</v>
      </c>
      <c r="M102" s="106">
        <v>937500</v>
      </c>
      <c r="N102" s="16"/>
      <c r="O102" s="105">
        <f t="shared" si="34"/>
        <v>937500</v>
      </c>
    </row>
    <row r="103" spans="4:15" ht="75" x14ac:dyDescent="0.25">
      <c r="D103" s="86" t="s">
        <v>131</v>
      </c>
      <c r="E103" s="67" t="s">
        <v>177</v>
      </c>
      <c r="F103" s="38"/>
      <c r="G103" s="63">
        <v>224000</v>
      </c>
      <c r="H103" s="145"/>
      <c r="I103" s="109">
        <f t="shared" si="28"/>
        <v>224000</v>
      </c>
      <c r="J103" s="63">
        <v>616000</v>
      </c>
      <c r="K103" s="63"/>
      <c r="L103" s="116">
        <f t="shared" si="29"/>
        <v>616000</v>
      </c>
      <c r="M103" s="63">
        <v>616000</v>
      </c>
      <c r="N103" s="16"/>
      <c r="O103" s="105">
        <f t="shared" si="34"/>
        <v>616000</v>
      </c>
    </row>
    <row r="104" spans="4:15" ht="75" x14ac:dyDescent="0.25">
      <c r="D104" s="81" t="s">
        <v>131</v>
      </c>
      <c r="E104" s="67" t="s">
        <v>145</v>
      </c>
      <c r="F104" s="38"/>
      <c r="G104" s="55"/>
      <c r="H104" s="55"/>
      <c r="I104" s="109">
        <f t="shared" si="28"/>
        <v>0</v>
      </c>
      <c r="J104" s="55">
        <v>4324000</v>
      </c>
      <c r="K104" s="37"/>
      <c r="L104" s="116">
        <f t="shared" si="29"/>
        <v>4324000</v>
      </c>
      <c r="M104" s="37"/>
      <c r="N104" s="16"/>
      <c r="O104" s="105">
        <f t="shared" si="34"/>
        <v>0</v>
      </c>
    </row>
    <row r="105" spans="4:15" ht="137.25" customHeight="1" x14ac:dyDescent="0.25">
      <c r="D105" s="142" t="s">
        <v>131</v>
      </c>
      <c r="E105" s="67" t="s">
        <v>212</v>
      </c>
      <c r="F105" s="111"/>
      <c r="G105" s="141">
        <v>469832</v>
      </c>
      <c r="H105" s="141"/>
      <c r="I105" s="109">
        <f t="shared" si="28"/>
        <v>469832</v>
      </c>
      <c r="J105" s="141"/>
      <c r="K105" s="141"/>
      <c r="L105" s="116"/>
      <c r="M105" s="141"/>
      <c r="N105" s="107"/>
      <c r="O105" s="105"/>
    </row>
    <row r="106" spans="4:15" ht="101.25" customHeight="1" x14ac:dyDescent="0.25">
      <c r="D106" s="134" t="s">
        <v>131</v>
      </c>
      <c r="E106" s="67" t="s">
        <v>202</v>
      </c>
      <c r="F106" s="111"/>
      <c r="G106" s="133">
        <v>5000000</v>
      </c>
      <c r="H106" s="133"/>
      <c r="I106" s="109">
        <f t="shared" si="28"/>
        <v>5000000</v>
      </c>
      <c r="J106" s="133"/>
      <c r="K106" s="133"/>
      <c r="L106" s="116"/>
      <c r="M106" s="133"/>
      <c r="N106" s="107"/>
      <c r="O106" s="105"/>
    </row>
    <row r="107" spans="4:15" ht="67.5" customHeight="1" x14ac:dyDescent="0.25">
      <c r="D107" s="148" t="s">
        <v>131</v>
      </c>
      <c r="E107" s="67" t="s">
        <v>214</v>
      </c>
      <c r="F107" s="111"/>
      <c r="G107" s="147"/>
      <c r="H107" s="147">
        <v>549450</v>
      </c>
      <c r="I107" s="109">
        <f t="shared" si="28"/>
        <v>549450</v>
      </c>
      <c r="J107" s="147"/>
      <c r="K107" s="147"/>
      <c r="L107" s="116"/>
      <c r="M107" s="147"/>
      <c r="N107" s="107"/>
      <c r="O107" s="105"/>
    </row>
    <row r="108" spans="4:15" ht="75" x14ac:dyDescent="0.25">
      <c r="D108" s="81" t="s">
        <v>132</v>
      </c>
      <c r="E108" s="67" t="s">
        <v>144</v>
      </c>
      <c r="F108" s="29">
        <v>748800</v>
      </c>
      <c r="G108" s="29">
        <v>767520</v>
      </c>
      <c r="H108" s="29"/>
      <c r="I108" s="109">
        <f t="shared" si="28"/>
        <v>767520</v>
      </c>
      <c r="J108" s="29">
        <v>767520</v>
      </c>
      <c r="K108" s="37"/>
      <c r="L108" s="116">
        <f t="shared" si="29"/>
        <v>767520</v>
      </c>
      <c r="M108" s="29">
        <v>767520</v>
      </c>
      <c r="N108" s="14"/>
      <c r="O108" s="105">
        <f t="shared" si="34"/>
        <v>767520</v>
      </c>
    </row>
    <row r="109" spans="4:15" ht="28.5" x14ac:dyDescent="0.25">
      <c r="D109" s="79" t="s">
        <v>133</v>
      </c>
      <c r="E109" s="75" t="s">
        <v>33</v>
      </c>
      <c r="F109" s="38" t="e">
        <f>#REF!+F110+#REF!+F115+F116+#REF!+F121+F126+F132+F143+F148+#REF!+#REF!+#REF!+#REF!</f>
        <v>#REF!</v>
      </c>
      <c r="G109" s="38">
        <f>G110+G115+G116+G121+G126+G132+G135+G138+G141+G142+G143+G147+G148+G152</f>
        <v>345982524.01999998</v>
      </c>
      <c r="H109" s="38">
        <f t="shared" ref="H109:O109" si="38">H110+H115+H116+H121+H126+H132+H135+H138+H141+H142+H143+H147+H148+H152</f>
        <v>0</v>
      </c>
      <c r="I109" s="108">
        <f t="shared" si="28"/>
        <v>345982524.01999998</v>
      </c>
      <c r="J109" s="38">
        <f t="shared" si="38"/>
        <v>345023373.21000004</v>
      </c>
      <c r="K109" s="38">
        <f t="shared" si="38"/>
        <v>0</v>
      </c>
      <c r="L109" s="117">
        <f t="shared" si="29"/>
        <v>345023373.21000004</v>
      </c>
      <c r="M109" s="38">
        <f t="shared" si="38"/>
        <v>345136232.41000003</v>
      </c>
      <c r="N109" s="111">
        <f t="shared" si="38"/>
        <v>0</v>
      </c>
      <c r="O109" s="111">
        <f t="shared" si="38"/>
        <v>345136232.41000003</v>
      </c>
    </row>
    <row r="110" spans="4:15" x14ac:dyDescent="0.25">
      <c r="D110" s="178" t="s">
        <v>134</v>
      </c>
      <c r="E110" s="180" t="s">
        <v>140</v>
      </c>
      <c r="F110" s="173">
        <v>176381257</v>
      </c>
      <c r="G110" s="158">
        <v>294340393</v>
      </c>
      <c r="H110" s="158"/>
      <c r="I110" s="183">
        <f>G110+H110</f>
        <v>294340393</v>
      </c>
      <c r="J110" s="158">
        <v>294340393</v>
      </c>
      <c r="K110" s="155"/>
      <c r="L110" s="210">
        <f>J110+K110</f>
        <v>294340393</v>
      </c>
      <c r="M110" s="158">
        <v>294340393</v>
      </c>
      <c r="N110" s="152"/>
      <c r="O110" s="149">
        <f t="shared" si="34"/>
        <v>294340393</v>
      </c>
    </row>
    <row r="111" spans="4:15" x14ac:dyDescent="0.25">
      <c r="D111" s="179"/>
      <c r="E111" s="181"/>
      <c r="F111" s="184"/>
      <c r="G111" s="159"/>
      <c r="H111" s="159"/>
      <c r="I111" s="183"/>
      <c r="J111" s="159"/>
      <c r="K111" s="156"/>
      <c r="L111" s="211"/>
      <c r="M111" s="159"/>
      <c r="N111" s="153"/>
      <c r="O111" s="150"/>
    </row>
    <row r="112" spans="4:15" x14ac:dyDescent="0.25">
      <c r="D112" s="179"/>
      <c r="E112" s="181"/>
      <c r="F112" s="184"/>
      <c r="G112" s="159"/>
      <c r="H112" s="159"/>
      <c r="I112" s="183"/>
      <c r="J112" s="159"/>
      <c r="K112" s="156"/>
      <c r="L112" s="211"/>
      <c r="M112" s="159"/>
      <c r="N112" s="153"/>
      <c r="O112" s="150"/>
    </row>
    <row r="113" spans="4:15" x14ac:dyDescent="0.25">
      <c r="D113" s="179"/>
      <c r="E113" s="181"/>
      <c r="F113" s="184"/>
      <c r="G113" s="159"/>
      <c r="H113" s="159"/>
      <c r="I113" s="183"/>
      <c r="J113" s="159"/>
      <c r="K113" s="156"/>
      <c r="L113" s="211"/>
      <c r="M113" s="159"/>
      <c r="N113" s="153"/>
      <c r="O113" s="151"/>
    </row>
    <row r="114" spans="4:15" x14ac:dyDescent="0.25">
      <c r="D114" s="179"/>
      <c r="E114" s="182"/>
      <c r="F114" s="174"/>
      <c r="G114" s="160"/>
      <c r="H114" s="160"/>
      <c r="I114" s="183"/>
      <c r="J114" s="160"/>
      <c r="K114" s="47"/>
      <c r="L114" s="212"/>
      <c r="M114" s="160"/>
      <c r="N114" s="154"/>
      <c r="O114" s="105">
        <f t="shared" si="34"/>
        <v>0</v>
      </c>
    </row>
    <row r="115" spans="4:15" ht="135" x14ac:dyDescent="0.25">
      <c r="D115" s="80" t="s">
        <v>134</v>
      </c>
      <c r="E115" s="59" t="s">
        <v>97</v>
      </c>
      <c r="F115" s="29">
        <v>1094756</v>
      </c>
      <c r="G115" s="30">
        <v>1672788</v>
      </c>
      <c r="H115" s="29"/>
      <c r="I115" s="55">
        <f>G115+H115</f>
        <v>1672788</v>
      </c>
      <c r="J115" s="30">
        <v>1672788</v>
      </c>
      <c r="K115" s="37"/>
      <c r="L115" s="39">
        <f>J115+K115</f>
        <v>1672788</v>
      </c>
      <c r="M115" s="30">
        <v>1672788</v>
      </c>
      <c r="N115" s="14"/>
      <c r="O115" s="105">
        <f t="shared" si="34"/>
        <v>1672788</v>
      </c>
    </row>
    <row r="116" spans="4:15" x14ac:dyDescent="0.25">
      <c r="D116" s="178" t="s">
        <v>134</v>
      </c>
      <c r="E116" s="185" t="s">
        <v>98</v>
      </c>
      <c r="F116" s="173">
        <v>29400200</v>
      </c>
      <c r="G116" s="158">
        <v>26509500</v>
      </c>
      <c r="H116" s="158"/>
      <c r="I116" s="188">
        <f>G116+H116</f>
        <v>26509500</v>
      </c>
      <c r="J116" s="158">
        <v>26085600</v>
      </c>
      <c r="K116" s="155"/>
      <c r="L116" s="210">
        <f>J116+K116</f>
        <v>26085600</v>
      </c>
      <c r="M116" s="158">
        <v>26113800</v>
      </c>
      <c r="N116" s="152"/>
      <c r="O116" s="149">
        <f t="shared" si="34"/>
        <v>26113800</v>
      </c>
    </row>
    <row r="117" spans="4:15" x14ac:dyDescent="0.25">
      <c r="D117" s="179"/>
      <c r="E117" s="186"/>
      <c r="F117" s="184"/>
      <c r="G117" s="159"/>
      <c r="H117" s="159"/>
      <c r="I117" s="189"/>
      <c r="J117" s="159"/>
      <c r="K117" s="156"/>
      <c r="L117" s="211"/>
      <c r="M117" s="159"/>
      <c r="N117" s="153"/>
      <c r="O117" s="150"/>
    </row>
    <row r="118" spans="4:15" x14ac:dyDescent="0.25">
      <c r="D118" s="179"/>
      <c r="E118" s="186"/>
      <c r="F118" s="184"/>
      <c r="G118" s="159"/>
      <c r="H118" s="159"/>
      <c r="I118" s="189"/>
      <c r="J118" s="159"/>
      <c r="K118" s="156"/>
      <c r="L118" s="211"/>
      <c r="M118" s="159"/>
      <c r="N118" s="153"/>
      <c r="O118" s="150"/>
    </row>
    <row r="119" spans="4:15" x14ac:dyDescent="0.25">
      <c r="D119" s="179"/>
      <c r="E119" s="186"/>
      <c r="F119" s="184"/>
      <c r="G119" s="159"/>
      <c r="H119" s="159"/>
      <c r="I119" s="189"/>
      <c r="J119" s="159"/>
      <c r="K119" s="156"/>
      <c r="L119" s="211"/>
      <c r="M119" s="159"/>
      <c r="N119" s="153"/>
      <c r="O119" s="150"/>
    </row>
    <row r="120" spans="4:15" x14ac:dyDescent="0.25">
      <c r="D120" s="179"/>
      <c r="E120" s="187"/>
      <c r="F120" s="174"/>
      <c r="G120" s="160"/>
      <c r="H120" s="160"/>
      <c r="I120" s="190"/>
      <c r="J120" s="160"/>
      <c r="K120" s="157"/>
      <c r="L120" s="212"/>
      <c r="M120" s="160"/>
      <c r="N120" s="154"/>
      <c r="O120" s="151"/>
    </row>
    <row r="121" spans="4:15" x14ac:dyDescent="0.25">
      <c r="D121" s="178" t="s">
        <v>134</v>
      </c>
      <c r="E121" s="180" t="s">
        <v>139</v>
      </c>
      <c r="F121" s="173">
        <v>1538000</v>
      </c>
      <c r="G121" s="158">
        <v>1749000</v>
      </c>
      <c r="H121" s="158"/>
      <c r="I121" s="183">
        <f>G121+H121</f>
        <v>1749000</v>
      </c>
      <c r="J121" s="158">
        <v>1749000</v>
      </c>
      <c r="K121" s="155"/>
      <c r="L121" s="210">
        <f>J121+K121</f>
        <v>1749000</v>
      </c>
      <c r="M121" s="158">
        <v>1749000</v>
      </c>
      <c r="N121" s="152"/>
      <c r="O121" s="149">
        <f t="shared" si="34"/>
        <v>1749000</v>
      </c>
    </row>
    <row r="122" spans="4:15" x14ac:dyDescent="0.25">
      <c r="D122" s="179"/>
      <c r="E122" s="181"/>
      <c r="F122" s="184"/>
      <c r="G122" s="159"/>
      <c r="H122" s="159"/>
      <c r="I122" s="183"/>
      <c r="J122" s="159"/>
      <c r="K122" s="156"/>
      <c r="L122" s="211"/>
      <c r="M122" s="159"/>
      <c r="N122" s="153"/>
      <c r="O122" s="150"/>
    </row>
    <row r="123" spans="4:15" x14ac:dyDescent="0.25">
      <c r="D123" s="179"/>
      <c r="E123" s="181"/>
      <c r="F123" s="184"/>
      <c r="G123" s="159"/>
      <c r="H123" s="159"/>
      <c r="I123" s="183"/>
      <c r="J123" s="159"/>
      <c r="K123" s="156"/>
      <c r="L123" s="211"/>
      <c r="M123" s="159"/>
      <c r="N123" s="153"/>
      <c r="O123" s="151"/>
    </row>
    <row r="124" spans="4:15" x14ac:dyDescent="0.25">
      <c r="D124" s="179"/>
      <c r="E124" s="181"/>
      <c r="F124" s="184"/>
      <c r="G124" s="159"/>
      <c r="H124" s="159"/>
      <c r="I124" s="183"/>
      <c r="J124" s="159"/>
      <c r="K124" s="46"/>
      <c r="L124" s="211"/>
      <c r="M124" s="159"/>
      <c r="N124" s="153"/>
      <c r="O124" s="105">
        <f t="shared" si="34"/>
        <v>0</v>
      </c>
    </row>
    <row r="125" spans="4:15" x14ac:dyDescent="0.25">
      <c r="D125" s="179"/>
      <c r="E125" s="182"/>
      <c r="F125" s="174"/>
      <c r="G125" s="160"/>
      <c r="H125" s="160"/>
      <c r="I125" s="183"/>
      <c r="J125" s="160"/>
      <c r="K125" s="47"/>
      <c r="L125" s="212"/>
      <c r="M125" s="160"/>
      <c r="N125" s="154"/>
      <c r="O125" s="105">
        <f t="shared" si="34"/>
        <v>0</v>
      </c>
    </row>
    <row r="126" spans="4:15" x14ac:dyDescent="0.25">
      <c r="D126" s="178" t="s">
        <v>134</v>
      </c>
      <c r="E126" s="180" t="s">
        <v>99</v>
      </c>
      <c r="F126" s="173">
        <v>111300</v>
      </c>
      <c r="G126" s="158">
        <v>118800</v>
      </c>
      <c r="H126" s="158"/>
      <c r="I126" s="183">
        <f>G126+H126</f>
        <v>118800</v>
      </c>
      <c r="J126" s="158">
        <v>118800</v>
      </c>
      <c r="K126" s="155"/>
      <c r="L126" s="210">
        <f>J126+K126</f>
        <v>118800</v>
      </c>
      <c r="M126" s="158">
        <v>118800</v>
      </c>
      <c r="N126" s="152"/>
      <c r="O126" s="149">
        <f t="shared" si="34"/>
        <v>118800</v>
      </c>
    </row>
    <row r="127" spans="4:15" x14ac:dyDescent="0.25">
      <c r="D127" s="179"/>
      <c r="E127" s="181"/>
      <c r="F127" s="184"/>
      <c r="G127" s="159"/>
      <c r="H127" s="159"/>
      <c r="I127" s="183"/>
      <c r="J127" s="159"/>
      <c r="K127" s="156"/>
      <c r="L127" s="211"/>
      <c r="M127" s="159"/>
      <c r="N127" s="153"/>
      <c r="O127" s="150"/>
    </row>
    <row r="128" spans="4:15" x14ac:dyDescent="0.25">
      <c r="D128" s="179"/>
      <c r="E128" s="181"/>
      <c r="F128" s="184"/>
      <c r="G128" s="159"/>
      <c r="H128" s="159"/>
      <c r="I128" s="183"/>
      <c r="J128" s="159"/>
      <c r="K128" s="156"/>
      <c r="L128" s="211"/>
      <c r="M128" s="159"/>
      <c r="N128" s="153"/>
      <c r="O128" s="150"/>
    </row>
    <row r="129" spans="4:15" x14ac:dyDescent="0.25">
      <c r="D129" s="179"/>
      <c r="E129" s="181"/>
      <c r="F129" s="184"/>
      <c r="G129" s="159"/>
      <c r="H129" s="159"/>
      <c r="I129" s="183"/>
      <c r="J129" s="159"/>
      <c r="K129" s="156"/>
      <c r="L129" s="211"/>
      <c r="M129" s="159"/>
      <c r="N129" s="153"/>
      <c r="O129" s="150"/>
    </row>
    <row r="130" spans="4:15" x14ac:dyDescent="0.25">
      <c r="D130" s="179"/>
      <c r="E130" s="181"/>
      <c r="F130" s="184"/>
      <c r="G130" s="159"/>
      <c r="H130" s="159"/>
      <c r="I130" s="183"/>
      <c r="J130" s="159"/>
      <c r="K130" s="156"/>
      <c r="L130" s="211"/>
      <c r="M130" s="159"/>
      <c r="N130" s="153"/>
      <c r="O130" s="150"/>
    </row>
    <row r="131" spans="4:15" x14ac:dyDescent="0.25">
      <c r="D131" s="179"/>
      <c r="E131" s="182"/>
      <c r="F131" s="174"/>
      <c r="G131" s="160"/>
      <c r="H131" s="160"/>
      <c r="I131" s="183"/>
      <c r="J131" s="160"/>
      <c r="K131" s="157"/>
      <c r="L131" s="212"/>
      <c r="M131" s="160"/>
      <c r="N131" s="154"/>
      <c r="O131" s="151"/>
    </row>
    <row r="132" spans="4:15" x14ac:dyDescent="0.25">
      <c r="D132" s="194" t="s">
        <v>134</v>
      </c>
      <c r="E132" s="180" t="s">
        <v>34</v>
      </c>
      <c r="F132" s="173"/>
      <c r="G132" s="158">
        <v>88000</v>
      </c>
      <c r="H132" s="158"/>
      <c r="I132" s="183">
        <f>G132+H132</f>
        <v>88000</v>
      </c>
      <c r="J132" s="158">
        <v>108000</v>
      </c>
      <c r="K132" s="155"/>
      <c r="L132" s="210">
        <f>J132+K132</f>
        <v>108000</v>
      </c>
      <c r="M132" s="158">
        <v>108000</v>
      </c>
      <c r="N132" s="152"/>
      <c r="O132" s="149">
        <f t="shared" si="34"/>
        <v>108000</v>
      </c>
    </row>
    <row r="133" spans="4:15" x14ac:dyDescent="0.25">
      <c r="D133" s="195"/>
      <c r="E133" s="181"/>
      <c r="F133" s="184"/>
      <c r="G133" s="159"/>
      <c r="H133" s="159"/>
      <c r="I133" s="183"/>
      <c r="J133" s="159"/>
      <c r="K133" s="156"/>
      <c r="L133" s="211"/>
      <c r="M133" s="159"/>
      <c r="N133" s="153"/>
      <c r="O133" s="150"/>
    </row>
    <row r="134" spans="4:15" x14ac:dyDescent="0.25">
      <c r="D134" s="196"/>
      <c r="E134" s="182"/>
      <c r="F134" s="174"/>
      <c r="G134" s="160"/>
      <c r="H134" s="160"/>
      <c r="I134" s="183"/>
      <c r="J134" s="160"/>
      <c r="K134" s="157"/>
      <c r="L134" s="212"/>
      <c r="M134" s="160"/>
      <c r="N134" s="154"/>
      <c r="O134" s="151"/>
    </row>
    <row r="135" spans="4:15" x14ac:dyDescent="0.25">
      <c r="D135" s="194" t="s">
        <v>134</v>
      </c>
      <c r="E135" s="207" t="s">
        <v>91</v>
      </c>
      <c r="F135" s="82"/>
      <c r="G135" s="158">
        <v>358326</v>
      </c>
      <c r="H135" s="158"/>
      <c r="I135" s="155">
        <f>G135+H135</f>
        <v>358326</v>
      </c>
      <c r="J135" s="158">
        <v>358326</v>
      </c>
      <c r="K135" s="155"/>
      <c r="L135" s="214">
        <f>J135+K135</f>
        <v>358326</v>
      </c>
      <c r="M135" s="158">
        <v>358326</v>
      </c>
      <c r="N135" s="152"/>
      <c r="O135" s="149">
        <f t="shared" si="34"/>
        <v>358326</v>
      </c>
    </row>
    <row r="136" spans="4:15" x14ac:dyDescent="0.25">
      <c r="D136" s="195"/>
      <c r="E136" s="208"/>
      <c r="F136" s="82"/>
      <c r="G136" s="159"/>
      <c r="H136" s="159"/>
      <c r="I136" s="156"/>
      <c r="J136" s="159"/>
      <c r="K136" s="156"/>
      <c r="L136" s="215"/>
      <c r="M136" s="159"/>
      <c r="N136" s="153"/>
      <c r="O136" s="150"/>
    </row>
    <row r="137" spans="4:15" x14ac:dyDescent="0.25">
      <c r="D137" s="196"/>
      <c r="E137" s="209"/>
      <c r="F137" s="82"/>
      <c r="G137" s="160"/>
      <c r="H137" s="159"/>
      <c r="I137" s="157"/>
      <c r="J137" s="160"/>
      <c r="K137" s="156"/>
      <c r="L137" s="215"/>
      <c r="M137" s="160"/>
      <c r="N137" s="153"/>
      <c r="O137" s="151"/>
    </row>
    <row r="138" spans="4:15" x14ac:dyDescent="0.25">
      <c r="D138" s="199" t="s">
        <v>134</v>
      </c>
      <c r="E138" s="204" t="s">
        <v>76</v>
      </c>
      <c r="F138" s="121"/>
      <c r="G138" s="202">
        <v>131120.18</v>
      </c>
      <c r="H138" s="159"/>
      <c r="I138" s="155">
        <f>G138+H138</f>
        <v>131120.18</v>
      </c>
      <c r="J138" s="158">
        <v>70096.600000000006</v>
      </c>
      <c r="K138" s="156"/>
      <c r="L138" s="215">
        <f>J138+K138</f>
        <v>70096.600000000006</v>
      </c>
      <c r="M138" s="158">
        <v>70096.600000000006</v>
      </c>
      <c r="N138" s="153"/>
      <c r="O138" s="149">
        <f t="shared" si="34"/>
        <v>70096.600000000006</v>
      </c>
    </row>
    <row r="139" spans="4:15" x14ac:dyDescent="0.25">
      <c r="D139" s="200"/>
      <c r="E139" s="205"/>
      <c r="F139" s="121"/>
      <c r="G139" s="203"/>
      <c r="H139" s="159"/>
      <c r="I139" s="156"/>
      <c r="J139" s="159"/>
      <c r="K139" s="156"/>
      <c r="L139" s="215"/>
      <c r="M139" s="159"/>
      <c r="N139" s="153"/>
      <c r="O139" s="150"/>
    </row>
    <row r="140" spans="4:15" x14ac:dyDescent="0.25">
      <c r="D140" s="201"/>
      <c r="E140" s="206"/>
      <c r="F140" s="121"/>
      <c r="G140" s="203"/>
      <c r="H140" s="160"/>
      <c r="I140" s="157"/>
      <c r="J140" s="159"/>
      <c r="K140" s="157"/>
      <c r="L140" s="216"/>
      <c r="M140" s="159"/>
      <c r="N140" s="153"/>
      <c r="O140" s="151"/>
    </row>
    <row r="141" spans="4:15" ht="75" x14ac:dyDescent="0.25">
      <c r="D141" s="80" t="s">
        <v>124</v>
      </c>
      <c r="E141" s="78" t="s">
        <v>102</v>
      </c>
      <c r="F141" s="82"/>
      <c r="G141" s="30">
        <v>4365043</v>
      </c>
      <c r="H141" s="30"/>
      <c r="I141" s="55">
        <f>G141+H141</f>
        <v>4365043</v>
      </c>
      <c r="J141" s="30">
        <v>4365043</v>
      </c>
      <c r="K141" s="37"/>
      <c r="L141" s="39">
        <f>J141+K141</f>
        <v>4365043</v>
      </c>
      <c r="M141" s="30">
        <v>4365043</v>
      </c>
      <c r="N141" s="131"/>
      <c r="O141" s="105">
        <f t="shared" si="34"/>
        <v>4365043</v>
      </c>
    </row>
    <row r="142" spans="4:15" ht="75" x14ac:dyDescent="0.25">
      <c r="D142" s="83" t="s">
        <v>125</v>
      </c>
      <c r="E142" s="84" t="s">
        <v>35</v>
      </c>
      <c r="F142" s="82"/>
      <c r="G142" s="56">
        <v>14189868</v>
      </c>
      <c r="H142" s="56"/>
      <c r="I142" s="58">
        <f>G142+H142</f>
        <v>14189868</v>
      </c>
      <c r="J142" s="56">
        <v>14189868</v>
      </c>
      <c r="K142" s="46"/>
      <c r="L142" s="48">
        <f>J142+K142</f>
        <v>14189868</v>
      </c>
      <c r="M142" s="40">
        <v>14189868</v>
      </c>
      <c r="N142" s="135"/>
      <c r="O142" s="105">
        <f t="shared" si="34"/>
        <v>14189868</v>
      </c>
    </row>
    <row r="143" spans="4:15" x14ac:dyDescent="0.25">
      <c r="D143" s="191" t="s">
        <v>135</v>
      </c>
      <c r="E143" s="185" t="s">
        <v>100</v>
      </c>
      <c r="F143" s="173">
        <v>1343978</v>
      </c>
      <c r="G143" s="158">
        <v>1599044</v>
      </c>
      <c r="H143" s="158"/>
      <c r="I143" s="155">
        <f>G143+H143</f>
        <v>1599044</v>
      </c>
      <c r="J143" s="158">
        <v>1615039</v>
      </c>
      <c r="K143" s="155"/>
      <c r="L143" s="210">
        <f>J143+K143</f>
        <v>1615039</v>
      </c>
      <c r="M143" s="158">
        <v>1676769</v>
      </c>
      <c r="N143" s="152"/>
      <c r="O143" s="149">
        <f t="shared" si="34"/>
        <v>1676769</v>
      </c>
    </row>
    <row r="144" spans="4:15" x14ac:dyDescent="0.25">
      <c r="D144" s="192"/>
      <c r="E144" s="186"/>
      <c r="F144" s="184"/>
      <c r="G144" s="159"/>
      <c r="H144" s="159"/>
      <c r="I144" s="156"/>
      <c r="J144" s="159"/>
      <c r="K144" s="156"/>
      <c r="L144" s="211"/>
      <c r="M144" s="159"/>
      <c r="N144" s="153"/>
      <c r="O144" s="150"/>
    </row>
    <row r="145" spans="4:15" x14ac:dyDescent="0.25">
      <c r="D145" s="192"/>
      <c r="E145" s="186"/>
      <c r="F145" s="184"/>
      <c r="G145" s="159"/>
      <c r="H145" s="159"/>
      <c r="I145" s="156"/>
      <c r="J145" s="159"/>
      <c r="K145" s="156"/>
      <c r="L145" s="211"/>
      <c r="M145" s="159"/>
      <c r="N145" s="153"/>
      <c r="O145" s="150"/>
    </row>
    <row r="146" spans="4:15" x14ac:dyDescent="0.25">
      <c r="D146" s="193"/>
      <c r="E146" s="187"/>
      <c r="F146" s="174"/>
      <c r="G146" s="160"/>
      <c r="H146" s="160"/>
      <c r="I146" s="157"/>
      <c r="J146" s="160"/>
      <c r="K146" s="157"/>
      <c r="L146" s="212"/>
      <c r="M146" s="160"/>
      <c r="N146" s="154"/>
      <c r="O146" s="151"/>
    </row>
    <row r="147" spans="4:15" ht="90" x14ac:dyDescent="0.25">
      <c r="D147" s="81" t="s">
        <v>136</v>
      </c>
      <c r="E147" s="52" t="s">
        <v>96</v>
      </c>
      <c r="F147" s="29"/>
      <c r="G147" s="30">
        <v>18278</v>
      </c>
      <c r="H147" s="29"/>
      <c r="I147" s="55">
        <f>G147+H147</f>
        <v>18278</v>
      </c>
      <c r="J147" s="30">
        <v>134550</v>
      </c>
      <c r="K147" s="37"/>
      <c r="L147" s="39">
        <f>J147+K147</f>
        <v>134550</v>
      </c>
      <c r="M147" s="30">
        <v>7532</v>
      </c>
      <c r="N147" s="35"/>
      <c r="O147" s="105">
        <f t="shared" si="34"/>
        <v>7532</v>
      </c>
    </row>
    <row r="148" spans="4:15" x14ac:dyDescent="0.25">
      <c r="D148" s="197" t="s">
        <v>123</v>
      </c>
      <c r="E148" s="185" t="s">
        <v>101</v>
      </c>
      <c r="F148" s="173">
        <v>418977.25</v>
      </c>
      <c r="G148" s="158">
        <v>226635.84</v>
      </c>
      <c r="H148" s="158"/>
      <c r="I148" s="183">
        <f>G148+H148</f>
        <v>226635.84</v>
      </c>
      <c r="J148" s="158">
        <v>215869.61</v>
      </c>
      <c r="K148" s="24"/>
      <c r="L148" s="176">
        <f>J148+K149</f>
        <v>215869.61</v>
      </c>
      <c r="M148" s="158">
        <v>365816.81</v>
      </c>
      <c r="N148" s="152"/>
      <c r="O148" s="149">
        <f t="shared" si="34"/>
        <v>365816.81</v>
      </c>
    </row>
    <row r="149" spans="4:15" x14ac:dyDescent="0.25">
      <c r="D149" s="198"/>
      <c r="E149" s="186"/>
      <c r="F149" s="184"/>
      <c r="G149" s="159"/>
      <c r="H149" s="159"/>
      <c r="I149" s="183"/>
      <c r="J149" s="159"/>
      <c r="K149" s="25"/>
      <c r="L149" s="213"/>
      <c r="M149" s="159"/>
      <c r="N149" s="153"/>
      <c r="O149" s="150"/>
    </row>
    <row r="150" spans="4:15" ht="14.45" customHeight="1" x14ac:dyDescent="0.25">
      <c r="D150" s="198"/>
      <c r="E150" s="186"/>
      <c r="F150" s="184"/>
      <c r="G150" s="159"/>
      <c r="H150" s="159"/>
      <c r="I150" s="183"/>
      <c r="J150" s="159"/>
      <c r="K150" s="25"/>
      <c r="L150" s="213"/>
      <c r="M150" s="159"/>
      <c r="N150" s="153"/>
      <c r="O150" s="150"/>
    </row>
    <row r="151" spans="4:15" ht="20.25" customHeight="1" x14ac:dyDescent="0.25">
      <c r="D151" s="198"/>
      <c r="E151" s="187"/>
      <c r="F151" s="174"/>
      <c r="G151" s="160"/>
      <c r="H151" s="160"/>
      <c r="I151" s="183"/>
      <c r="J151" s="160"/>
      <c r="K151" s="26"/>
      <c r="L151" s="177"/>
      <c r="M151" s="160"/>
      <c r="N151" s="154"/>
      <c r="O151" s="151"/>
    </row>
    <row r="152" spans="4:15" ht="63.75" hidden="1" customHeight="1" x14ac:dyDescent="0.25">
      <c r="D152" s="85" t="s">
        <v>178</v>
      </c>
      <c r="E152" s="88" t="s">
        <v>179</v>
      </c>
      <c r="F152" s="77"/>
      <c r="G152" s="60">
        <v>615728</v>
      </c>
      <c r="H152" s="60"/>
      <c r="I152" s="106">
        <f>G152+H152</f>
        <v>615728</v>
      </c>
      <c r="J152" s="60"/>
      <c r="K152" s="32"/>
      <c r="L152" s="62">
        <f>J152+K152</f>
        <v>0</v>
      </c>
      <c r="M152" s="60"/>
      <c r="N152" s="61"/>
      <c r="O152" s="105">
        <f t="shared" si="34"/>
        <v>0</v>
      </c>
    </row>
    <row r="153" spans="4:15" x14ac:dyDescent="0.25">
      <c r="D153" s="100" t="s">
        <v>126</v>
      </c>
      <c r="E153" s="101" t="s">
        <v>36</v>
      </c>
      <c r="F153" s="96" t="e">
        <f>F154+#REF!</f>
        <v>#REF!</v>
      </c>
      <c r="G153" s="96">
        <f>G154+G161</f>
        <v>38600716.5</v>
      </c>
      <c r="H153" s="96">
        <f t="shared" ref="H153:M153" si="39">H154+H161</f>
        <v>0</v>
      </c>
      <c r="I153" s="119">
        <f t="shared" ref="I153:I162" si="40">G153+H153</f>
        <v>38600716.5</v>
      </c>
      <c r="J153" s="96">
        <f t="shared" si="39"/>
        <v>22006480</v>
      </c>
      <c r="K153" s="96">
        <f t="shared" si="39"/>
        <v>0</v>
      </c>
      <c r="L153" s="129">
        <f t="shared" ref="L153:L163" si="41">J153+K153</f>
        <v>22006480</v>
      </c>
      <c r="M153" s="96">
        <f t="shared" si="39"/>
        <v>32943444</v>
      </c>
      <c r="N153" s="96"/>
      <c r="O153" s="120">
        <f t="shared" ref="O153:O161" si="42">M153+N153</f>
        <v>32943444</v>
      </c>
    </row>
    <row r="154" spans="4:15" ht="75" x14ac:dyDescent="0.25">
      <c r="D154" s="80" t="s">
        <v>127</v>
      </c>
      <c r="E154" s="59" t="s">
        <v>37</v>
      </c>
      <c r="F154" s="55">
        <f>F156+F157+F159+F160</f>
        <v>6329050</v>
      </c>
      <c r="G154" s="55">
        <f>G155+G156+G157+G159+G160+G158</f>
        <v>16805236.5</v>
      </c>
      <c r="H154" s="89">
        <f t="shared" ref="H154:M154" si="43">H155+H156+H157+H159+H160+H158</f>
        <v>0</v>
      </c>
      <c r="I154" s="110">
        <f t="shared" si="40"/>
        <v>16805236.5</v>
      </c>
      <c r="J154" s="89">
        <f t="shared" si="43"/>
        <v>211000</v>
      </c>
      <c r="K154" s="89">
        <f t="shared" si="43"/>
        <v>0</v>
      </c>
      <c r="L154" s="103">
        <f t="shared" si="41"/>
        <v>211000</v>
      </c>
      <c r="M154" s="89">
        <f t="shared" si="43"/>
        <v>11147964</v>
      </c>
      <c r="N154" s="20"/>
      <c r="O154" s="105">
        <f t="shared" si="42"/>
        <v>11147964</v>
      </c>
    </row>
    <row r="155" spans="4:15" ht="105" x14ac:dyDescent="0.25">
      <c r="D155" s="80" t="s">
        <v>128</v>
      </c>
      <c r="E155" s="59" t="s">
        <v>156</v>
      </c>
      <c r="F155" s="55"/>
      <c r="G155" s="94">
        <v>2767184</v>
      </c>
      <c r="H155" s="94"/>
      <c r="I155" s="110">
        <f t="shared" si="40"/>
        <v>2767184</v>
      </c>
      <c r="J155" s="29"/>
      <c r="K155" s="45"/>
      <c r="L155" s="103">
        <f t="shared" si="41"/>
        <v>0</v>
      </c>
      <c r="M155" s="29">
        <v>2767184</v>
      </c>
      <c r="N155" s="36"/>
      <c r="O155" s="105">
        <f t="shared" si="42"/>
        <v>2767184</v>
      </c>
    </row>
    <row r="156" spans="4:15" ht="105" x14ac:dyDescent="0.25">
      <c r="D156" s="80" t="s">
        <v>128</v>
      </c>
      <c r="E156" s="59" t="s">
        <v>104</v>
      </c>
      <c r="F156" s="29">
        <v>1430000</v>
      </c>
      <c r="G156" s="29">
        <v>1844789</v>
      </c>
      <c r="H156" s="29"/>
      <c r="I156" s="110">
        <f t="shared" si="40"/>
        <v>1844789</v>
      </c>
      <c r="J156" s="19"/>
      <c r="K156" s="45"/>
      <c r="L156" s="103">
        <f t="shared" si="41"/>
        <v>0</v>
      </c>
      <c r="M156" s="29">
        <v>1844789</v>
      </c>
      <c r="N156" s="14"/>
      <c r="O156" s="105">
        <f t="shared" si="42"/>
        <v>1844789</v>
      </c>
    </row>
    <row r="157" spans="4:15" ht="105" x14ac:dyDescent="0.25">
      <c r="D157" s="80" t="s">
        <v>128</v>
      </c>
      <c r="E157" s="87" t="s">
        <v>103</v>
      </c>
      <c r="F157" s="29">
        <v>4762000</v>
      </c>
      <c r="G157" s="29">
        <v>6535991</v>
      </c>
      <c r="H157" s="29"/>
      <c r="I157" s="110">
        <f t="shared" si="40"/>
        <v>6535991</v>
      </c>
      <c r="J157" s="29">
        <v>211000</v>
      </c>
      <c r="K157" s="45"/>
      <c r="L157" s="103">
        <f t="shared" si="41"/>
        <v>211000</v>
      </c>
      <c r="M157" s="29">
        <v>6535991</v>
      </c>
      <c r="N157" s="14"/>
      <c r="O157" s="105">
        <f t="shared" si="42"/>
        <v>6535991</v>
      </c>
    </row>
    <row r="158" spans="4:15" ht="75" x14ac:dyDescent="0.25">
      <c r="D158" s="90" t="s">
        <v>128</v>
      </c>
      <c r="E158" s="91" t="s">
        <v>180</v>
      </c>
      <c r="F158" s="29"/>
      <c r="G158" s="29">
        <v>5496791.5</v>
      </c>
      <c r="H158" s="29"/>
      <c r="I158" s="110">
        <f t="shared" si="40"/>
        <v>5496791.5</v>
      </c>
      <c r="J158" s="19"/>
      <c r="K158" s="45"/>
      <c r="L158" s="103">
        <f t="shared" si="41"/>
        <v>0</v>
      </c>
      <c r="M158" s="19"/>
      <c r="N158" s="14"/>
      <c r="O158" s="105">
        <f t="shared" si="42"/>
        <v>0</v>
      </c>
    </row>
    <row r="159" spans="4:15" ht="59.25" customHeight="1" x14ac:dyDescent="0.25">
      <c r="D159" s="113" t="s">
        <v>127</v>
      </c>
      <c r="E159" s="112" t="s">
        <v>87</v>
      </c>
      <c r="F159" s="109">
        <v>113970</v>
      </c>
      <c r="G159" s="109">
        <v>138440</v>
      </c>
      <c r="H159" s="109"/>
      <c r="I159" s="110">
        <f t="shared" si="40"/>
        <v>138440</v>
      </c>
      <c r="J159" s="19"/>
      <c r="K159" s="20"/>
      <c r="L159" s="103">
        <f t="shared" si="41"/>
        <v>0</v>
      </c>
      <c r="M159" s="19"/>
      <c r="N159" s="14"/>
      <c r="O159" s="105">
        <f t="shared" si="42"/>
        <v>0</v>
      </c>
    </row>
    <row r="160" spans="4:15" ht="64.5" hidden="1" customHeight="1" x14ac:dyDescent="0.25">
      <c r="D160" s="113" t="s">
        <v>127</v>
      </c>
      <c r="E160" s="112" t="s">
        <v>108</v>
      </c>
      <c r="F160" s="109">
        <v>23080</v>
      </c>
      <c r="G160" s="109">
        <v>22041</v>
      </c>
      <c r="H160" s="109"/>
      <c r="I160" s="110">
        <f t="shared" si="40"/>
        <v>22041</v>
      </c>
      <c r="J160" s="108"/>
      <c r="K160" s="110"/>
      <c r="L160" s="103">
        <f t="shared" si="41"/>
        <v>0</v>
      </c>
      <c r="M160" s="108"/>
      <c r="N160" s="14"/>
      <c r="O160" s="105">
        <f t="shared" si="42"/>
        <v>0</v>
      </c>
    </row>
    <row r="161" spans="4:15" ht="64.5" hidden="1" customHeight="1" x14ac:dyDescent="0.25">
      <c r="D161" s="113" t="s">
        <v>195</v>
      </c>
      <c r="E161" s="112" t="s">
        <v>196</v>
      </c>
      <c r="F161" s="109"/>
      <c r="G161" s="109">
        <v>21795480</v>
      </c>
      <c r="H161" s="109"/>
      <c r="I161" s="110">
        <f t="shared" si="40"/>
        <v>21795480</v>
      </c>
      <c r="J161" s="109">
        <v>21795480</v>
      </c>
      <c r="K161" s="110"/>
      <c r="L161" s="103">
        <f t="shared" si="41"/>
        <v>21795480</v>
      </c>
      <c r="M161" s="109">
        <v>21795480</v>
      </c>
      <c r="N161" s="14"/>
      <c r="O161" s="105">
        <f t="shared" si="42"/>
        <v>21795480</v>
      </c>
    </row>
    <row r="162" spans="4:15" ht="64.5" customHeight="1" x14ac:dyDescent="0.25">
      <c r="D162" s="113" t="s">
        <v>200</v>
      </c>
      <c r="E162" s="112" t="s">
        <v>201</v>
      </c>
      <c r="F162" s="109"/>
      <c r="G162" s="109">
        <v>7287</v>
      </c>
      <c r="H162" s="109"/>
      <c r="I162" s="110">
        <f t="shared" si="40"/>
        <v>7287</v>
      </c>
      <c r="J162" s="109"/>
      <c r="K162" s="110"/>
      <c r="L162" s="104"/>
      <c r="M162" s="109"/>
      <c r="N162" s="14"/>
      <c r="O162" s="105"/>
    </row>
    <row r="163" spans="4:15" x14ac:dyDescent="0.25">
      <c r="D163" s="97"/>
      <c r="E163" s="98" t="s">
        <v>38</v>
      </c>
      <c r="F163" s="99" t="e">
        <f>SUM(F16+F80+#REF!)</f>
        <v>#REF!</v>
      </c>
      <c r="G163" s="99">
        <f>SUM(G16+G80+G162)</f>
        <v>1026616543.02</v>
      </c>
      <c r="H163" s="99">
        <f>SUM(H16+H80+H162)</f>
        <v>12778114</v>
      </c>
      <c r="I163" s="99">
        <f>SUM(I16+I80+I162)</f>
        <v>1039394657.02</v>
      </c>
      <c r="J163" s="99">
        <f>SUM(J16+J80)</f>
        <v>702535898.38000011</v>
      </c>
      <c r="K163" s="99">
        <f>SUM(K16+K80)</f>
        <v>0</v>
      </c>
      <c r="L163" s="129">
        <f t="shared" si="41"/>
        <v>702535898.38000011</v>
      </c>
      <c r="M163" s="99">
        <f>SUM(M16+M80)</f>
        <v>723401105.41000009</v>
      </c>
      <c r="N163" s="99">
        <f>SUM(N16+N80)</f>
        <v>0</v>
      </c>
      <c r="O163" s="99">
        <f>SUM(O16+O80)</f>
        <v>723401105.41000009</v>
      </c>
    </row>
    <row r="165" spans="4:15" ht="15.75" x14ac:dyDescent="0.25">
      <c r="E165" s="17"/>
      <c r="G165" s="31"/>
      <c r="I165" s="11"/>
      <c r="J165" s="11"/>
      <c r="K165" s="11"/>
    </row>
    <row r="166" spans="4:15" x14ac:dyDescent="0.25">
      <c r="G166" s="9">
        <f>G163+G165</f>
        <v>1026616543.02</v>
      </c>
      <c r="I166" s="9"/>
      <c r="J166" s="9"/>
      <c r="K166" s="9"/>
    </row>
    <row r="167" spans="4:15" x14ac:dyDescent="0.25">
      <c r="I167" s="9"/>
      <c r="J167" s="9"/>
      <c r="K167" s="9"/>
      <c r="O167" s="10"/>
    </row>
    <row r="168" spans="4:15" x14ac:dyDescent="0.25">
      <c r="G168" s="31"/>
      <c r="H168" s="31"/>
      <c r="I168" s="31"/>
      <c r="J168" s="31"/>
      <c r="K168" s="31"/>
      <c r="L168" s="102"/>
      <c r="M168" s="102"/>
    </row>
    <row r="170" spans="4:15" x14ac:dyDescent="0.25">
      <c r="G170" s="9"/>
      <c r="H170" s="9"/>
      <c r="I170" s="9"/>
      <c r="J170" s="9"/>
      <c r="K170" s="9"/>
      <c r="L170" s="9"/>
      <c r="M170" s="9"/>
    </row>
  </sheetData>
  <mergeCells count="133">
    <mergeCell ref="O148:O151"/>
    <mergeCell ref="M132:M134"/>
    <mergeCell ref="H110:H114"/>
    <mergeCell ref="J126:J131"/>
    <mergeCell ref="J132:J134"/>
    <mergeCell ref="J110:J114"/>
    <mergeCell ref="J116:J120"/>
    <mergeCell ref="J121:J125"/>
    <mergeCell ref="H135:H137"/>
    <mergeCell ref="I135:I137"/>
    <mergeCell ref="H138:H140"/>
    <mergeCell ref="I138:I140"/>
    <mergeCell ref="K110:K113"/>
    <mergeCell ref="K116:K120"/>
    <mergeCell ref="K121:K123"/>
    <mergeCell ref="K126:K131"/>
    <mergeCell ref="K132:K134"/>
    <mergeCell ref="K135:K137"/>
    <mergeCell ref="L135:L137"/>
    <mergeCell ref="K138:K140"/>
    <mergeCell ref="L138:L140"/>
    <mergeCell ref="N138:N140"/>
    <mergeCell ref="N135:N137"/>
    <mergeCell ref="O110:O113"/>
    <mergeCell ref="N148:N151"/>
    <mergeCell ref="N110:N114"/>
    <mergeCell ref="N116:N120"/>
    <mergeCell ref="N121:N125"/>
    <mergeCell ref="J148:J151"/>
    <mergeCell ref="M138:M140"/>
    <mergeCell ref="J138:J140"/>
    <mergeCell ref="M135:M137"/>
    <mergeCell ref="J135:J137"/>
    <mergeCell ref="M148:M151"/>
    <mergeCell ref="L126:L131"/>
    <mergeCell ref="L132:L134"/>
    <mergeCell ref="L143:L146"/>
    <mergeCell ref="L148:L151"/>
    <mergeCell ref="L116:L120"/>
    <mergeCell ref="L121:L125"/>
    <mergeCell ref="L110:L114"/>
    <mergeCell ref="M110:M114"/>
    <mergeCell ref="M116:M120"/>
    <mergeCell ref="M121:M125"/>
    <mergeCell ref="J143:J146"/>
    <mergeCell ref="M143:M146"/>
    <mergeCell ref="D143:D146"/>
    <mergeCell ref="D132:D134"/>
    <mergeCell ref="E132:E134"/>
    <mergeCell ref="F148:F151"/>
    <mergeCell ref="D148:D151"/>
    <mergeCell ref="E148:E151"/>
    <mergeCell ref="E143:E146"/>
    <mergeCell ref="I143:I146"/>
    <mergeCell ref="G132:G134"/>
    <mergeCell ref="H132:H134"/>
    <mergeCell ref="D135:D137"/>
    <mergeCell ref="D138:D140"/>
    <mergeCell ref="I132:I134"/>
    <mergeCell ref="F143:F146"/>
    <mergeCell ref="F132:F134"/>
    <mergeCell ref="G138:G140"/>
    <mergeCell ref="G135:G137"/>
    <mergeCell ref="E138:E140"/>
    <mergeCell ref="E135:E137"/>
    <mergeCell ref="I148:I151"/>
    <mergeCell ref="G148:G151"/>
    <mergeCell ref="H148:H151"/>
    <mergeCell ref="G143:G146"/>
    <mergeCell ref="D110:D114"/>
    <mergeCell ref="D126:D131"/>
    <mergeCell ref="E126:E131"/>
    <mergeCell ref="I126:I131"/>
    <mergeCell ref="F126:F131"/>
    <mergeCell ref="D116:D120"/>
    <mergeCell ref="D121:D125"/>
    <mergeCell ref="G126:G131"/>
    <mergeCell ref="G110:G114"/>
    <mergeCell ref="G116:G120"/>
    <mergeCell ref="E110:E114"/>
    <mergeCell ref="I110:I114"/>
    <mergeCell ref="E121:E125"/>
    <mergeCell ref="I121:I125"/>
    <mergeCell ref="H116:H120"/>
    <mergeCell ref="E116:E120"/>
    <mergeCell ref="I116:I120"/>
    <mergeCell ref="H121:H125"/>
    <mergeCell ref="G121:G125"/>
    <mergeCell ref="H126:H131"/>
    <mergeCell ref="F110:F114"/>
    <mergeCell ref="F116:F120"/>
    <mergeCell ref="F121:F125"/>
    <mergeCell ref="E1:I1"/>
    <mergeCell ref="E8:I8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D13:M13"/>
    <mergeCell ref="M63:M64"/>
    <mergeCell ref="L50:L51"/>
    <mergeCell ref="F63:F64"/>
    <mergeCell ref="L63:L64"/>
    <mergeCell ref="J63:J64"/>
    <mergeCell ref="G50:G51"/>
    <mergeCell ref="H50:H51"/>
    <mergeCell ref="K50:K51"/>
    <mergeCell ref="E11:M12"/>
    <mergeCell ref="O143:O146"/>
    <mergeCell ref="N143:N146"/>
    <mergeCell ref="K143:K146"/>
    <mergeCell ref="H143:H146"/>
    <mergeCell ref="N50:N51"/>
    <mergeCell ref="G63:G64"/>
    <mergeCell ref="H63:H64"/>
    <mergeCell ref="K63:K64"/>
    <mergeCell ref="N63:N64"/>
    <mergeCell ref="J50:J51"/>
    <mergeCell ref="M50:M51"/>
    <mergeCell ref="M126:M131"/>
    <mergeCell ref="N126:N131"/>
    <mergeCell ref="N132:N134"/>
    <mergeCell ref="O116:O120"/>
    <mergeCell ref="O121:O123"/>
    <mergeCell ref="O126:O131"/>
    <mergeCell ref="O132:O134"/>
    <mergeCell ref="O135:O137"/>
    <mergeCell ref="O138:O140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2021-08-02T08:48:54Z</dcterms:modified>
</cp:coreProperties>
</file>